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DIEGO XIMENES\Dropbox\MARAVILHA\UBS NOVA\ORÇAMENTO\"/>
    </mc:Choice>
  </mc:AlternateContent>
  <xr:revisionPtr revIDLastSave="0" documentId="13_ncr:1_{7A7E1638-4215-46B9-9B73-FE3DB6EFC0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DI" sheetId="10" r:id="rId1"/>
  </sheets>
  <externalReferences>
    <externalReference r:id="rId2"/>
  </externalReferences>
  <definedNames>
    <definedName name="_xlnm.Print_Area" localSheetId="0">BDI!$A$1:$R$48</definedName>
  </definedNames>
  <calcPr calcId="191029"/>
</workbook>
</file>

<file path=xl/calcChain.xml><?xml version="1.0" encoding="utf-8"?>
<calcChain xmlns="http://schemas.openxmlformats.org/spreadsheetml/2006/main">
  <c r="O25" i="10" l="1"/>
  <c r="I35" i="10"/>
  <c r="M32" i="10"/>
  <c r="A29" i="10"/>
  <c r="A32" i="10" s="1"/>
  <c r="I28" i="10"/>
  <c r="A28" i="10"/>
  <c r="C28" i="10" s="1"/>
  <c r="C27" i="10"/>
  <c r="N24" i="10"/>
  <c r="N23" i="10"/>
  <c r="A23" i="10"/>
  <c r="A24" i="10" s="1"/>
  <c r="N22" i="10"/>
  <c r="M22" i="10"/>
  <c r="I22" i="10"/>
  <c r="C22" i="10"/>
  <c r="A22" i="10"/>
  <c r="N21" i="10"/>
  <c r="M21" i="10"/>
  <c r="I21" i="10"/>
  <c r="C21" i="10"/>
  <c r="M20" i="10"/>
  <c r="I20" i="10"/>
  <c r="M19" i="10"/>
  <c r="I19" i="10"/>
  <c r="M18" i="10"/>
  <c r="I18" i="10"/>
  <c r="A17" i="10"/>
  <c r="A18" i="10" s="1"/>
  <c r="C15" i="10"/>
  <c r="A15" i="10"/>
  <c r="C14" i="10"/>
  <c r="C13" i="10"/>
  <c r="C12" i="10"/>
  <c r="Q11" i="10"/>
  <c r="C11" i="10"/>
  <c r="C10" i="10"/>
  <c r="N27" i="10" l="1"/>
  <c r="Q8" i="10" s="1"/>
  <c r="C18" i="10"/>
  <c r="A19" i="10"/>
  <c r="A25" i="10"/>
  <c r="C24" i="10"/>
  <c r="C32" i="10"/>
  <c r="A33" i="10"/>
  <c r="N26" i="10"/>
  <c r="O26" i="10" s="1"/>
  <c r="O27" i="10" s="1"/>
  <c r="L32" i="10"/>
  <c r="I37" i="10"/>
  <c r="C17" i="10"/>
  <c r="C23" i="10"/>
  <c r="C29" i="10"/>
  <c r="N25" i="10"/>
  <c r="M33" i="10"/>
  <c r="V27" i="10" l="1"/>
  <c r="T16" i="10" s="1"/>
  <c r="A34" i="10"/>
  <c r="C34" i="10" s="1"/>
  <c r="C33" i="10"/>
  <c r="A26" i="10"/>
  <c r="C26" i="10" s="1"/>
  <c r="C25" i="10"/>
  <c r="C19" i="10"/>
  <c r="A20" i="10"/>
  <c r="C20" i="10" s="1"/>
</calcChain>
</file>

<file path=xl/sharedStrings.xml><?xml version="1.0" encoding="utf-8"?>
<sst xmlns="http://schemas.openxmlformats.org/spreadsheetml/2006/main" count="76" uniqueCount="45">
  <si>
    <t>BDI</t>
  </si>
  <si>
    <t xml:space="preserve">   C.T.: </t>
  </si>
  <si>
    <t>ART:</t>
  </si>
  <si>
    <t>BDI:</t>
  </si>
  <si>
    <t>-</t>
  </si>
  <si>
    <t>Construção de Praças Urbanas, Rodovias, Ferrovias e recapeamento e pavimentação de vias urbanas</t>
  </si>
  <si>
    <t>R</t>
  </si>
  <si>
    <t>TIPO DE OBRA DO EMPREENDIMENTO</t>
  </si>
  <si>
    <t>DESONERAÇÃO</t>
  </si>
  <si>
    <t>DF</t>
  </si>
  <si>
    <t>L</t>
  </si>
  <si>
    <t>BDI PAD</t>
  </si>
  <si>
    <t>Conforme legislação tributária municipal, definir estimativa de percentual da base de cálculo para o ISS:</t>
  </si>
  <si>
    <t>Construção de Redes de Abastecimento de Água, Coleta de Esgoto</t>
  </si>
  <si>
    <t>AC</t>
  </si>
  <si>
    <t>Sobre a base de cálculo, definir a respectiva alíquota do ISS (entre 2% e 5%):</t>
  </si>
  <si>
    <t>SG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</si>
  <si>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</si>
  <si>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</si>
  <si>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</si>
  <si>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</si>
  <si>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</si>
  <si>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</si>
  <si>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</si>
  <si>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</si>
  <si>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</si>
  <si>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</si>
  <si>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</si>
  <si>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</si>
  <si>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</si>
  <si>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</si>
  <si>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</si>
  <si>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</si>
  <si>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</si>
  <si>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</si>
  <si>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pedir anexo</t>
  </si>
  <si>
    <t>anexo apresentado</t>
  </si>
  <si>
    <t>Os valores de BDI foram calculados com o emprego da fórmula:</t>
  </si>
  <si>
    <t xml:space="preserve"> - 1</t>
  </si>
  <si>
    <t>Construção e Reforma de Edifícios</t>
  </si>
  <si>
    <t>Fornecimento de Materiais e Equipamentos (aquisição indireta - em conjunto com licitação de obras)</t>
  </si>
  <si>
    <t>Fornecimento de Materiais e Equipamentos (aquisição direta)</t>
  </si>
  <si>
    <t>Estudos e Projetos, Planos e Gerenciamento e outros correlatos</t>
  </si>
  <si>
    <t>PREFEITURA MUNICIPAL DE MARAVILHA - AL</t>
  </si>
  <si>
    <t>CONTRATAÇÃO DE EMPRESA DE ENGENHARIA PARA REFORMA DE UMA UNIDADE BÁSICA DE SAÚDE - UBS NO MUNICIPIO DE MARAVILHA –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</si>
</sst>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5" formatCode="_(* #,##0.00_);_(* \(#,##0.00\);_(* &quot;-&quot;??_);_(@_)"/>
    <numFmt numFmtId="166" formatCode="_(* #,##0.00_);_(* \(#,##0.00\);_(* \-??_);_(@_)"/>
    <numFmt numFmtId="171" formatCode="_(&quot;R$ &quot;* #,##0.00_);_(&quot;R$ &quot;* \(#,##0.00\);_(&quot;R$ &quot;* &quot;-&quot;??_);_(@_)"/>
  </numFmts>
  <fonts count="26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8"/>
      <color rgb="FF00008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20"/>
      <color indexed="10"/>
      <name val="Arial"/>
      <family val="2"/>
    </font>
    <font>
      <b/>
      <sz val="12"/>
      <color indexed="10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1"/>
      <name val="Arial"/>
      <family val="1"/>
    </font>
    <font>
      <b/>
      <sz val="24"/>
      <name val="Arial"/>
      <family val="2"/>
    </font>
    <font>
      <b/>
      <sz val="22"/>
      <name val="Arial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2" fillId="2" borderId="0"/>
    <xf numFmtId="0" fontId="2" fillId="2" borderId="0"/>
    <xf numFmtId="165" fontId="2" fillId="2" borderId="0" applyFont="0" applyFill="0" applyBorder="0" applyAlignment="0" applyProtection="0"/>
    <xf numFmtId="166" fontId="2" fillId="2" borderId="0" applyFill="0" applyBorder="0" applyAlignment="0" applyProtection="0"/>
    <xf numFmtId="9" fontId="4" fillId="0" borderId="0" applyFont="0" applyFill="0" applyBorder="0" applyAlignment="0" applyProtection="0"/>
    <xf numFmtId="0" fontId="1" fillId="2" borderId="0"/>
    <xf numFmtId="43" fontId="1" fillId="2" borderId="0" applyFont="0" applyFill="0" applyBorder="0" applyAlignment="0" applyProtection="0"/>
    <xf numFmtId="0" fontId="1" fillId="2" borderId="0"/>
    <xf numFmtId="0" fontId="3" fillId="2" borderId="0"/>
    <xf numFmtId="165" fontId="2" fillId="2" borderId="0" applyFont="0" applyFill="0" applyBorder="0" applyAlignment="0" applyProtection="0"/>
    <xf numFmtId="9" fontId="2" fillId="2" borderId="0" applyFont="0" applyFill="0" applyBorder="0" applyAlignment="0" applyProtection="0"/>
    <xf numFmtId="0" fontId="15" fillId="2" borderId="0"/>
    <xf numFmtId="171" fontId="2" fillId="2" borderId="0" applyFont="0" applyFill="0" applyBorder="0" applyAlignment="0" applyProtection="0"/>
    <xf numFmtId="0" fontId="23" fillId="2" borderId="0"/>
    <xf numFmtId="0" fontId="2" fillId="2" borderId="0"/>
    <xf numFmtId="165" fontId="2" fillId="2" borderId="0" applyFont="0" applyFill="0" applyBorder="0" applyAlignment="0" applyProtection="0"/>
    <xf numFmtId="9" fontId="2" fillId="2" borderId="0" applyFont="0" applyFill="0" applyBorder="0" applyAlignment="0" applyProtection="0"/>
  </cellStyleXfs>
  <cellXfs count="85">
    <xf numFmtId="0" fontId="0" fillId="2" borderId="0" xfId="0" applyFill="1"/>
    <xf numFmtId="0" fontId="5" fillId="2" borderId="1" xfId="0" applyFont="1" applyFill="1" applyBorder="1" applyAlignment="1">
      <alignment horizontal="right" vertical="center" wrapText="1"/>
    </xf>
    <xf numFmtId="0" fontId="2" fillId="2" borderId="0" xfId="1"/>
    <xf numFmtId="166" fontId="8" fillId="2" borderId="1" xfId="6" applyNumberFormat="1" applyFont="1" applyBorder="1" applyAlignment="1" applyProtection="1">
      <alignment horizontal="right" vertical="center" wrapText="1"/>
      <protection hidden="1"/>
    </xf>
    <xf numFmtId="0" fontId="11" fillId="2" borderId="1" xfId="1" applyFont="1" applyBorder="1" applyAlignment="1">
      <alignment horizontal="center"/>
    </xf>
    <xf numFmtId="10" fontId="14" fillId="2" borderId="1" xfId="1" applyNumberFormat="1" applyFont="1" applyBorder="1" applyAlignment="1">
      <alignment horizontal="center"/>
    </xf>
    <xf numFmtId="0" fontId="11" fillId="2" borderId="1" xfId="1" applyFont="1" applyBorder="1" applyAlignment="1">
      <alignment horizontal="center" vertical="center" wrapText="1"/>
    </xf>
    <xf numFmtId="0" fontId="16" fillId="2" borderId="0" xfId="1" applyFont="1" applyAlignment="1">
      <alignment vertical="top" wrapText="1"/>
    </xf>
    <xf numFmtId="0" fontId="12" fillId="2" borderId="1" xfId="1" applyFont="1" applyBorder="1" applyAlignment="1">
      <alignment horizontal="center" vertical="center"/>
    </xf>
    <xf numFmtId="10" fontId="12" fillId="4" borderId="1" xfId="1" applyNumberFormat="1" applyFont="1" applyFill="1" applyBorder="1" applyAlignment="1" applyProtection="1">
      <alignment horizontal="center" vertical="center"/>
      <protection locked="0"/>
    </xf>
    <xf numFmtId="4" fontId="10" fillId="2" borderId="1" xfId="1" applyNumberFormat="1" applyFont="1" applyBorder="1" applyAlignment="1">
      <alignment horizontal="center" vertical="center"/>
    </xf>
    <xf numFmtId="10" fontId="12" fillId="2" borderId="1" xfId="1" applyNumberFormat="1" applyFont="1" applyBorder="1" applyAlignment="1">
      <alignment horizontal="center" vertical="center"/>
    </xf>
    <xf numFmtId="10" fontId="12" fillId="2" borderId="1" xfId="1" applyNumberFormat="1" applyFont="1" applyBorder="1" applyAlignment="1">
      <alignment horizontal="center" vertical="center" wrapText="1"/>
    </xf>
    <xf numFmtId="0" fontId="12" fillId="2" borderId="1" xfId="1" applyFont="1" applyBorder="1" applyAlignment="1">
      <alignment horizontal="center" vertical="center" wrapText="1"/>
    </xf>
    <xf numFmtId="0" fontId="17" fillId="2" borderId="0" xfId="1" applyFont="1" applyAlignment="1">
      <alignment wrapText="1"/>
    </xf>
    <xf numFmtId="0" fontId="18" fillId="2" borderId="1" xfId="1" applyFont="1" applyBorder="1" applyAlignment="1">
      <alignment horizontal="center" vertical="center" wrapText="1"/>
    </xf>
    <xf numFmtId="10" fontId="18" fillId="2" borderId="1" xfId="1" applyNumberFormat="1" applyFont="1" applyBorder="1" applyAlignment="1">
      <alignment horizontal="center" vertical="center"/>
    </xf>
    <xf numFmtId="0" fontId="2" fillId="2" borderId="0" xfId="1" applyProtection="1">
      <protection locked="0"/>
    </xf>
    <xf numFmtId="0" fontId="12" fillId="2" borderId="0" xfId="1" applyFont="1" applyAlignment="1">
      <alignment vertical="top"/>
    </xf>
    <xf numFmtId="0" fontId="12" fillId="2" borderId="0" xfId="1" applyFont="1"/>
    <xf numFmtId="4" fontId="10" fillId="2" borderId="0" xfId="1" applyNumberFormat="1" applyFont="1" applyAlignment="1">
      <alignment horizontal="center" vertical="center" wrapText="1"/>
    </xf>
    <xf numFmtId="0" fontId="22" fillId="2" borderId="3" xfId="1" applyFont="1" applyBorder="1" applyAlignment="1">
      <alignment horizontal="center" vertical="top"/>
    </xf>
    <xf numFmtId="0" fontId="22" fillId="2" borderId="4" xfId="1" applyFont="1" applyBorder="1" applyAlignment="1">
      <alignment horizontal="center" vertical="top"/>
    </xf>
    <xf numFmtId="0" fontId="22" fillId="2" borderId="5" xfId="1" applyFont="1" applyBorder="1" applyAlignment="1">
      <alignment horizontal="center" vertical="top"/>
    </xf>
    <xf numFmtId="0" fontId="9" fillId="2" borderId="14" xfId="1" applyFont="1" applyBorder="1" applyAlignment="1">
      <alignment horizontal="center" vertical="center" wrapText="1"/>
    </xf>
    <xf numFmtId="0" fontId="2" fillId="2" borderId="6" xfId="1" applyBorder="1" applyAlignment="1">
      <alignment horizontal="center"/>
    </xf>
    <xf numFmtId="0" fontId="2" fillId="2" borderId="0" xfId="1" applyAlignment="1">
      <alignment horizontal="center"/>
    </xf>
    <xf numFmtId="0" fontId="2" fillId="2" borderId="10" xfId="1" applyBorder="1" applyAlignment="1">
      <alignment horizontal="center"/>
    </xf>
    <xf numFmtId="0" fontId="9" fillId="2" borderId="2" xfId="1" applyFont="1" applyBorder="1" applyAlignment="1">
      <alignment horizontal="center" vertical="center" wrapText="1"/>
    </xf>
    <xf numFmtId="0" fontId="2" fillId="2" borderId="7" xfId="1" applyBorder="1" applyAlignment="1">
      <alignment horizontal="center" vertical="top"/>
    </xf>
    <xf numFmtId="0" fontId="2" fillId="2" borderId="8" xfId="1" applyBorder="1" applyAlignment="1">
      <alignment horizontal="center" vertical="top"/>
    </xf>
    <xf numFmtId="0" fontId="2" fillId="2" borderId="11" xfId="1" applyBorder="1" applyAlignment="1">
      <alignment horizontal="center" vertical="top"/>
    </xf>
    <xf numFmtId="0" fontId="2" fillId="2" borderId="12" xfId="1" applyBorder="1" applyAlignment="1">
      <alignment horizontal="center" vertical="top"/>
    </xf>
    <xf numFmtId="0" fontId="20" fillId="0" borderId="8" xfId="0" applyFont="1" applyBorder="1" applyAlignment="1">
      <alignment horizontal="right" vertical="center"/>
    </xf>
    <xf numFmtId="0" fontId="20" fillId="0" borderId="12" xfId="0" applyFont="1" applyBorder="1" applyAlignment="1">
      <alignment horizontal="right" vertical="center"/>
    </xf>
    <xf numFmtId="0" fontId="21" fillId="0" borderId="8" xfId="0" applyFont="1" applyBorder="1" applyAlignment="1">
      <alignment horizontal="center"/>
    </xf>
    <xf numFmtId="0" fontId="20" fillId="0" borderId="8" xfId="0" quotePrefix="1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" fillId="2" borderId="9" xfId="1" applyBorder="1" applyAlignment="1">
      <alignment horizontal="center" vertical="top"/>
    </xf>
    <xf numFmtId="0" fontId="2" fillId="2" borderId="13" xfId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" fillId="2" borderId="1" xfId="1" applyBorder="1" applyAlignment="1">
      <alignment horizontal="left" vertical="center" wrapText="1"/>
    </xf>
    <xf numFmtId="0" fontId="18" fillId="2" borderId="1" xfId="1" applyFont="1" applyBorder="1" applyAlignment="1">
      <alignment horizontal="left" vertical="center" wrapText="1"/>
    </xf>
    <xf numFmtId="2" fontId="19" fillId="2" borderId="8" xfId="1" applyNumberFormat="1" applyFont="1" applyBorder="1" applyAlignment="1">
      <alignment horizontal="center" vertical="center"/>
    </xf>
    <xf numFmtId="0" fontId="13" fillId="2" borderId="7" xfId="1" applyFont="1" applyBorder="1" applyAlignment="1">
      <alignment horizontal="center" vertical="center"/>
    </xf>
    <xf numFmtId="0" fontId="13" fillId="2" borderId="8" xfId="1" applyFont="1" applyBorder="1" applyAlignment="1">
      <alignment horizontal="center" vertical="center"/>
    </xf>
    <xf numFmtId="0" fontId="13" fillId="2" borderId="9" xfId="1" applyFont="1" applyBorder="1" applyAlignment="1">
      <alignment horizontal="center" vertical="center"/>
    </xf>
    <xf numFmtId="0" fontId="13" fillId="2" borderId="6" xfId="1" applyFont="1" applyBorder="1" applyAlignment="1">
      <alignment horizontal="center" vertical="center"/>
    </xf>
    <xf numFmtId="0" fontId="13" fillId="2" borderId="0" xfId="1" applyFont="1" applyAlignment="1">
      <alignment horizontal="center" vertical="center"/>
    </xf>
    <xf numFmtId="0" fontId="13" fillId="2" borderId="10" xfId="1" applyFont="1" applyBorder="1" applyAlignment="1">
      <alignment horizontal="center" vertical="center"/>
    </xf>
    <xf numFmtId="0" fontId="13" fillId="2" borderId="11" xfId="1" applyFont="1" applyBorder="1" applyAlignment="1">
      <alignment horizontal="center" vertical="center"/>
    </xf>
    <xf numFmtId="0" fontId="13" fillId="2" borderId="12" xfId="1" applyFont="1" applyBorder="1" applyAlignment="1">
      <alignment horizontal="center" vertical="center"/>
    </xf>
    <xf numFmtId="0" fontId="13" fillId="2" borderId="13" xfId="1" applyFon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11" fillId="2" borderId="1" xfId="1" applyFont="1" applyBorder="1" applyAlignment="1">
      <alignment horizontal="center" vertical="center"/>
    </xf>
    <xf numFmtId="0" fontId="16" fillId="2" borderId="0" xfId="1" applyFont="1" applyAlignment="1">
      <alignment horizontal="center" vertical="top" wrapText="1"/>
    </xf>
    <xf numFmtId="0" fontId="2" fillId="2" borderId="1" xfId="1" applyBorder="1" applyAlignment="1">
      <alignment horizontal="left" vertical="center"/>
    </xf>
    <xf numFmtId="0" fontId="10" fillId="2" borderId="1" xfId="1" applyFont="1" applyBorder="1" applyAlignment="1">
      <alignment horizontal="center" vertical="center"/>
    </xf>
    <xf numFmtId="4" fontId="10" fillId="2" borderId="1" xfId="1" applyNumberFormat="1" applyFont="1" applyBorder="1" applyAlignment="1">
      <alignment horizontal="center" vertical="center" wrapText="1"/>
    </xf>
    <xf numFmtId="0" fontId="2" fillId="3" borderId="3" xfId="1" applyFill="1" applyBorder="1" applyAlignment="1">
      <alignment horizontal="center"/>
    </xf>
    <xf numFmtId="0" fontId="2" fillId="3" borderId="4" xfId="1" applyFill="1" applyBorder="1" applyAlignment="1">
      <alignment horizontal="center"/>
    </xf>
    <xf numFmtId="0" fontId="2" fillId="3" borderId="5" xfId="1" applyFill="1" applyBorder="1" applyAlignment="1">
      <alignment horizontal="center"/>
    </xf>
    <xf numFmtId="0" fontId="5" fillId="2" borderId="1" xfId="0" applyFont="1" applyFill="1" applyBorder="1" applyAlignment="1">
      <alignment horizontal="right" vertical="center" wrapText="1"/>
    </xf>
    <xf numFmtId="10" fontId="10" fillId="2" borderId="1" xfId="5" applyNumberFormat="1" applyFont="1" applyFill="1" applyBorder="1" applyAlignment="1">
      <alignment horizontal="center" vertical="center"/>
    </xf>
    <xf numFmtId="0" fontId="11" fillId="2" borderId="1" xfId="12" applyFont="1" applyBorder="1" applyAlignment="1">
      <alignment horizontal="left" vertical="top"/>
    </xf>
    <xf numFmtId="171" fontId="15" fillId="4" borderId="1" xfId="13" applyFont="1" applyFill="1" applyBorder="1" applyAlignment="1" applyProtection="1">
      <alignment horizontal="left"/>
      <protection locked="0"/>
    </xf>
    <xf numFmtId="0" fontId="2" fillId="2" borderId="1" xfId="1" applyBorder="1" applyAlignment="1">
      <alignment horizontal="center" vertical="top" wrapText="1"/>
    </xf>
    <xf numFmtId="0" fontId="15" fillId="2" borderId="1" xfId="1" applyFont="1" applyBorder="1" applyAlignment="1">
      <alignment horizontal="left" wrapText="1"/>
    </xf>
    <xf numFmtId="10" fontId="15" fillId="4" borderId="1" xfId="1" applyNumberFormat="1" applyFont="1" applyFill="1" applyBorder="1" applyAlignment="1" applyProtection="1">
      <alignment horizontal="center"/>
      <protection locked="0"/>
    </xf>
    <xf numFmtId="0" fontId="15" fillId="2" borderId="1" xfId="1" applyFont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6" fontId="8" fillId="2" borderId="1" xfId="6" applyNumberFormat="1" applyFont="1" applyBorder="1" applyAlignment="1" applyProtection="1">
      <alignment horizontal="center" vertical="center" wrapText="1"/>
      <protection hidden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</cellXfs>
  <cellStyles count="18">
    <cellStyle name="Moeda_Composicao BDI v2.1" xfId="13" xr:uid="{C29ED406-BB87-4A82-8F2B-13712D7C3C25}"/>
    <cellStyle name="Normal" xfId="0" builtinId="0"/>
    <cellStyle name="Normal 2" xfId="1" xr:uid="{00000000-0005-0000-0000-000003000000}"/>
    <cellStyle name="Normal 2 2" xfId="2" xr:uid="{00000000-0005-0000-0000-000004000000}"/>
    <cellStyle name="Normal 2 2 2 2" xfId="15" xr:uid="{A9ABF9B8-D5E0-4B55-8D17-2AB3BD9AFAE6}"/>
    <cellStyle name="Normal 3" xfId="6" xr:uid="{6CBC85B9-5998-42E2-A4C4-9D20C17E7F46}"/>
    <cellStyle name="Normal 4" xfId="8" xr:uid="{4922FE25-9B1A-48DB-B0FD-AEC7FE75CD09}"/>
    <cellStyle name="Normal 5" xfId="9" xr:uid="{F142F159-18E4-4A88-8C36-A9E418373579}"/>
    <cellStyle name="Normal 6" xfId="14" xr:uid="{CAE8EDB3-4963-47C1-93D1-ED7FBD3B03F4}"/>
    <cellStyle name="Normal_FICHA DE VERIFICAÇÃO PRELIMINAR - Plano R" xfId="12" xr:uid="{E49D0227-19E2-48E5-9A43-AFF159FB69D5}"/>
    <cellStyle name="Porcentagem" xfId="5" builtinId="5"/>
    <cellStyle name="Porcentagem 2" xfId="11" xr:uid="{50600381-5606-4E23-ADDE-8C60CB4E8CDF}"/>
    <cellStyle name="Porcentagem 2 2 2" xfId="17" xr:uid="{AC76CB43-352E-4517-A947-3620EFD44DD2}"/>
    <cellStyle name="Vírgula 2" xfId="3" xr:uid="{00000000-0005-0000-0000-000007000000}"/>
    <cellStyle name="Vírgula 3" xfId="7" xr:uid="{92752B3A-6360-4DBD-A754-80DB04CB65BC}"/>
    <cellStyle name="Vírgula 4" xfId="4" xr:uid="{00000000-0005-0000-0000-000008000000}"/>
    <cellStyle name="Vírgula 6" xfId="10" xr:uid="{58F8D29D-71BD-4804-BC6E-C6C3AD7F1D78}"/>
    <cellStyle name="Vírgula 6 2 2 2" xfId="16" xr:uid="{A52A6217-F700-466B-B6BB-2C0211BB2C6B}"/>
  </cellStyles>
  <dxfs count="10"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</dxfs>
  <tableStyles count="0" defaultTableStyle="TableStyleMedium9"/>
  <colors>
    <mruColors>
      <color rgb="FFF7F3D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30480</xdr:colOff>
      <xdr:row>9</xdr:row>
      <xdr:rowOff>0</xdr:rowOff>
    </xdr:from>
    <xdr:to>
      <xdr:col>8</xdr:col>
      <xdr:colOff>30480</xdr:colOff>
      <xdr:row>11</xdr:row>
      <xdr:rowOff>68580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:a16="http://schemas.microsoft.com/office/drawing/2014/main" id="{9EE8CC11-36D5-4BDD-AE24-22A72B7F4A10}"/>
            </a:ext>
          </a:extLst>
        </xdr:cNvPr>
        <xdr:cNvSpPr/>
      </xdr:nvSpPr>
      <xdr:spPr bwMode="auto">
        <a:xfrm>
          <a:off x="30480" y="1737360"/>
          <a:ext cx="0" cy="403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30480</xdr:colOff>
      <xdr:row>9</xdr:row>
      <xdr:rowOff>0</xdr:rowOff>
    </xdr:from>
    <xdr:to>
      <xdr:col>8</xdr:col>
      <xdr:colOff>30480</xdr:colOff>
      <xdr:row>11</xdr:row>
      <xdr:rowOff>68580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83EEB18A-0F41-4C0D-BF13-52319A9CF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737360"/>
          <a:ext cx="0" cy="403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CITA&#199;&#195;O%2002/Documents/ESTUDO/PARTICULAR/VALMIR/BELEM/02%20-%20PAVIMENTA&#199;&#195;O/PASTA%20PARA%20LICITAR/CD%20-%20PAVIM-%20BEL&#201;M%20-%20FINAL%20-%20APROVADO%20-%2020-11-2019/PO%20-%20PLANILHA%20OR&#199;AMENTARIA%20-%20pavimenta&#231;&#227;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sheetDataSet>
      <sheetData sheetId="0">
        <row r="38">
          <cell r="C38" t="str">
            <v>Sim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050DE-FF6A-448F-BF31-20E56D302077}">
  <sheetPr codeName="Planilha2">
    <tabColor theme="1"/>
  </sheetPr>
  <dimension ref="A1:AE79"/>
  <sheetViews>
    <sheetView tabSelected="1" view="pageBreakPreview" topLeftCell="I1" zoomScaleNormal="100" zoomScaleSheetLayoutView="100" workbookViewId="0">
      <selection activeCell="I10" sqref="I10:P10"/>
    </sheetView>
  </sheetViews>
  <sheetFormatPr defaultColWidth="0" defaultRowHeight="13.2" customHeight="1" zeroHeight="1" x14ac:dyDescent="0.25"/>
  <cols>
    <col min="1" max="1" width="30.33203125" style="2" hidden="1" customWidth="1"/>
    <col min="2" max="3" width="9.109375" style="2" hidden="1" customWidth="1"/>
    <col min="4" max="4" width="23.5546875" style="2" hidden="1" customWidth="1"/>
    <col min="5" max="8" width="9.109375" style="2" hidden="1" customWidth="1"/>
    <col min="9" max="9" width="13.6640625" style="2" customWidth="1"/>
    <col min="10" max="14" width="10.6640625" style="2" customWidth="1"/>
    <col min="15" max="15" width="12.88671875" style="2" customWidth="1"/>
    <col min="16" max="18" width="10.6640625" style="2" customWidth="1"/>
    <col min="19" max="19" width="3.6640625" style="2" customWidth="1"/>
    <col min="20" max="20" width="29.5546875" style="2" customWidth="1"/>
    <col min="21" max="21" width="13.6640625" style="2" customWidth="1"/>
    <col min="22" max="16384" width="9.109375" style="2" hidden="1"/>
  </cols>
  <sheetData>
    <row r="1" spans="1:29" ht="13.2" customHeight="1" x14ac:dyDescent="0.25">
      <c r="I1" s="70"/>
      <c r="J1" s="84" t="s">
        <v>43</v>
      </c>
      <c r="K1" s="71"/>
      <c r="L1" s="71"/>
      <c r="M1" s="71"/>
      <c r="N1" s="71"/>
      <c r="O1" s="71"/>
      <c r="P1" s="71"/>
      <c r="Q1" s="71"/>
      <c r="R1" s="71"/>
    </row>
    <row r="2" spans="1:29" ht="23.4" customHeight="1" x14ac:dyDescent="0.25">
      <c r="I2" s="70"/>
      <c r="J2" s="71"/>
      <c r="K2" s="71"/>
      <c r="L2" s="71"/>
      <c r="M2" s="71"/>
      <c r="N2" s="71"/>
      <c r="O2" s="71"/>
      <c r="P2" s="71"/>
      <c r="Q2" s="71"/>
      <c r="R2" s="71"/>
    </row>
    <row r="3" spans="1:29" ht="33.6" customHeight="1" x14ac:dyDescent="0.25">
      <c r="I3" s="70"/>
      <c r="J3" s="71"/>
      <c r="K3" s="71"/>
      <c r="L3" s="71"/>
      <c r="M3" s="71"/>
      <c r="N3" s="71"/>
      <c r="O3" s="71"/>
      <c r="P3" s="71"/>
      <c r="Q3" s="71"/>
      <c r="R3" s="71"/>
    </row>
    <row r="4" spans="1:29" ht="32.4" customHeight="1" x14ac:dyDescent="0.25">
      <c r="I4" s="70"/>
      <c r="J4" s="71"/>
      <c r="K4" s="71"/>
      <c r="L4" s="71"/>
      <c r="M4" s="71"/>
      <c r="N4" s="71"/>
      <c r="O4" s="71"/>
      <c r="P4" s="71"/>
      <c r="Q4" s="71"/>
      <c r="R4" s="71"/>
    </row>
    <row r="5" spans="1:29" ht="13.2" customHeight="1" x14ac:dyDescent="0.25">
      <c r="I5" s="72" t="s">
        <v>0</v>
      </c>
      <c r="J5" s="72"/>
      <c r="K5" s="72"/>
      <c r="L5" s="72"/>
      <c r="M5" s="72"/>
      <c r="N5" s="72"/>
      <c r="O5" s="72"/>
      <c r="P5" s="72"/>
      <c r="Q5" s="72"/>
      <c r="R5" s="72"/>
    </row>
    <row r="6" spans="1:29" ht="13.2" customHeight="1" x14ac:dyDescent="0.25">
      <c r="I6" s="75" t="s">
        <v>44</v>
      </c>
      <c r="J6" s="76"/>
      <c r="K6" s="76"/>
      <c r="L6" s="76"/>
      <c r="M6" s="76"/>
      <c r="N6" s="76"/>
      <c r="O6" s="77"/>
      <c r="P6" s="1" t="s">
        <v>1</v>
      </c>
      <c r="Q6" s="73"/>
      <c r="R6" s="73"/>
    </row>
    <row r="7" spans="1:29" ht="26.4" customHeight="1" x14ac:dyDescent="0.25">
      <c r="I7" s="78"/>
      <c r="J7" s="79"/>
      <c r="K7" s="79"/>
      <c r="L7" s="79"/>
      <c r="M7" s="79"/>
      <c r="N7" s="79"/>
      <c r="O7" s="80"/>
      <c r="P7" s="3" t="s">
        <v>2</v>
      </c>
      <c r="Q7" s="74"/>
      <c r="R7" s="74"/>
    </row>
    <row r="8" spans="1:29" ht="13.2" customHeight="1" x14ac:dyDescent="0.25">
      <c r="I8" s="78"/>
      <c r="J8" s="79"/>
      <c r="K8" s="79"/>
      <c r="L8" s="79"/>
      <c r="M8" s="79"/>
      <c r="N8" s="79"/>
      <c r="O8" s="80"/>
      <c r="P8" s="62" t="s">
        <v>3</v>
      </c>
      <c r="Q8" s="63">
        <f>N27</f>
        <v>0.27</v>
      </c>
      <c r="R8" s="63"/>
    </row>
    <row r="9" spans="1:29" ht="13.2" customHeight="1" x14ac:dyDescent="0.25">
      <c r="I9" s="81"/>
      <c r="J9" s="82"/>
      <c r="K9" s="82"/>
      <c r="L9" s="82"/>
      <c r="M9" s="82"/>
      <c r="N9" s="82"/>
      <c r="O9" s="83"/>
      <c r="P9" s="62"/>
      <c r="Q9" s="63"/>
      <c r="R9" s="63"/>
    </row>
    <row r="10" spans="1:29" x14ac:dyDescent="0.25">
      <c r="A10" s="2" t="s">
        <v>5</v>
      </c>
      <c r="B10" s="4" t="s">
        <v>6</v>
      </c>
      <c r="C10" s="2" t="str">
        <f t="shared" ref="C10:C34" si="0">CONCATENATE(A10,"-",B10)</f>
        <v>Construção de Praças Urbanas, Rodovias, Ferrovias e recapeamento e pavimentação de vias urbanas-R</v>
      </c>
      <c r="E10" s="5">
        <v>5.0000000000000001E-3</v>
      </c>
      <c r="F10" s="5">
        <v>5.6000000000000008E-3</v>
      </c>
      <c r="G10" s="5">
        <v>9.7000000000000003E-3</v>
      </c>
      <c r="I10" s="64" t="s">
        <v>7</v>
      </c>
      <c r="J10" s="64"/>
      <c r="K10" s="64"/>
      <c r="L10" s="64"/>
      <c r="M10" s="64"/>
      <c r="N10" s="64"/>
      <c r="O10" s="64"/>
      <c r="P10" s="64"/>
      <c r="Q10" s="64" t="s">
        <v>8</v>
      </c>
      <c r="R10" s="64"/>
    </row>
    <row r="11" spans="1:29" x14ac:dyDescent="0.25">
      <c r="A11" s="2" t="s">
        <v>5</v>
      </c>
      <c r="B11" s="4" t="s">
        <v>9</v>
      </c>
      <c r="C11" s="2" t="str">
        <f t="shared" si="0"/>
        <v>Construção de Praças Urbanas, Rodovias, Ferrovias e recapeamento e pavimentação de vias urbanas-DF</v>
      </c>
      <c r="E11" s="5">
        <v>1.0200000000000001E-2</v>
      </c>
      <c r="F11" s="5">
        <v>1.11E-2</v>
      </c>
      <c r="G11" s="5">
        <v>1.21E-2</v>
      </c>
      <c r="I11" s="65" t="s">
        <v>39</v>
      </c>
      <c r="J11" s="65"/>
      <c r="K11" s="65"/>
      <c r="L11" s="65"/>
      <c r="M11" s="65"/>
      <c r="N11" s="65"/>
      <c r="O11" s="65"/>
      <c r="P11" s="65"/>
      <c r="Q11" s="66" t="str">
        <f>[1]DADOS!$C$38</f>
        <v>Sim</v>
      </c>
      <c r="R11" s="66"/>
    </row>
    <row r="12" spans="1:29" x14ac:dyDescent="0.25">
      <c r="A12" s="2" t="s">
        <v>5</v>
      </c>
      <c r="B12" s="4" t="s">
        <v>10</v>
      </c>
      <c r="C12" s="2" t="str">
        <f t="shared" si="0"/>
        <v>Construção de Praças Urbanas, Rodovias, Ferrovias e recapeamento e pavimentação de vias urbanas-L</v>
      </c>
      <c r="E12" s="5">
        <v>6.6400000000000001E-2</v>
      </c>
      <c r="F12" s="5">
        <v>7.2999999999999995E-2</v>
      </c>
      <c r="G12" s="5">
        <v>8.6899999999999991E-2</v>
      </c>
      <c r="I12" s="59"/>
      <c r="J12" s="60"/>
      <c r="K12" s="60"/>
      <c r="L12" s="60"/>
      <c r="M12" s="60"/>
      <c r="N12" s="60"/>
      <c r="O12" s="60"/>
      <c r="P12" s="60"/>
      <c r="Q12" s="60"/>
      <c r="R12" s="61"/>
    </row>
    <row r="13" spans="1:29" ht="15" customHeight="1" x14ac:dyDescent="0.25">
      <c r="A13" s="2" t="s">
        <v>5</v>
      </c>
      <c r="B13" s="6" t="s">
        <v>11</v>
      </c>
      <c r="C13" s="2" t="str">
        <f t="shared" si="0"/>
        <v>Construção de Praças Urbanas, Rodovias, Ferrovias e recapeamento e pavimentação de vias urbanas-BDI PAD</v>
      </c>
      <c r="E13" s="5">
        <v>0.19600000000000001</v>
      </c>
      <c r="F13" s="5">
        <v>0.2097</v>
      </c>
      <c r="G13" s="5">
        <v>0.24230000000000002</v>
      </c>
      <c r="I13" s="67" t="s">
        <v>12</v>
      </c>
      <c r="J13" s="67"/>
      <c r="K13" s="67"/>
      <c r="L13" s="67"/>
      <c r="M13" s="67"/>
      <c r="N13" s="67"/>
      <c r="O13" s="67"/>
      <c r="P13" s="67"/>
      <c r="Q13" s="68">
        <v>0.5</v>
      </c>
      <c r="R13" s="68"/>
    </row>
    <row r="14" spans="1:29" ht="15" customHeight="1" x14ac:dyDescent="0.25">
      <c r="A14" s="2" t="s">
        <v>13</v>
      </c>
      <c r="B14" s="4" t="s">
        <v>14</v>
      </c>
      <c r="C14" s="2" t="str">
        <f t="shared" si="0"/>
        <v>Construção de Redes de Abastecimento de Água, Coleta de Esgoto-AC</v>
      </c>
      <c r="E14" s="5">
        <v>3.4300000000000004E-2</v>
      </c>
      <c r="F14" s="5">
        <v>4.9299999999999997E-2</v>
      </c>
      <c r="G14" s="5">
        <v>6.7099999999999993E-2</v>
      </c>
      <c r="I14" s="69" t="s">
        <v>15</v>
      </c>
      <c r="J14" s="69"/>
      <c r="K14" s="69"/>
      <c r="L14" s="69"/>
      <c r="M14" s="69"/>
      <c r="N14" s="69"/>
      <c r="O14" s="69"/>
      <c r="P14" s="69"/>
      <c r="Q14" s="68">
        <v>0.05</v>
      </c>
      <c r="R14" s="68"/>
    </row>
    <row r="15" spans="1:29" x14ac:dyDescent="0.25">
      <c r="A15" s="2" t="str">
        <f>A14</f>
        <v>Construção de Redes de Abastecimento de Água, Coleta de Esgoto</v>
      </c>
      <c r="B15" s="4" t="s">
        <v>16</v>
      </c>
      <c r="C15" s="2" t="str">
        <f t="shared" si="0"/>
        <v>Construção de Redes de Abastecimento de Água, Coleta de Esgoto-SG</v>
      </c>
      <c r="E15" s="5">
        <v>2.8000000000000004E-3</v>
      </c>
      <c r="F15" s="5">
        <v>4.8999999999999998E-3</v>
      </c>
      <c r="G15" s="5">
        <v>7.4999999999999997E-3</v>
      </c>
      <c r="I15" s="59"/>
      <c r="J15" s="60"/>
      <c r="K15" s="60"/>
      <c r="L15" s="60"/>
      <c r="M15" s="60"/>
      <c r="N15" s="60"/>
      <c r="O15" s="60"/>
      <c r="P15" s="60"/>
      <c r="Q15" s="60"/>
      <c r="R15" s="61"/>
    </row>
    <row r="16" spans="1:29" ht="12.75" customHeight="1" x14ac:dyDescent="0.25">
      <c r="B16" s="4"/>
      <c r="E16" s="5"/>
      <c r="F16" s="5"/>
      <c r="G16" s="5"/>
      <c r="I16" s="57" t="s">
        <v>17</v>
      </c>
      <c r="J16" s="57"/>
      <c r="K16" s="57"/>
      <c r="L16" s="57"/>
      <c r="M16" s="57" t="s">
        <v>18</v>
      </c>
      <c r="N16" s="58" t="s">
        <v>19</v>
      </c>
      <c r="O16" s="58" t="s">
        <v>20</v>
      </c>
      <c r="P16" s="57" t="s">
        <v>21</v>
      </c>
      <c r="Q16" s="57" t="s">
        <v>22</v>
      </c>
      <c r="R16" s="54" t="s">
        <v>23</v>
      </c>
      <c r="T16" s="55" t="str">
        <f>IF(V27,"Para BDI fora do intervalo estatístico, deve ser apresentado Relatório Técnico Circunstanciado justificando a adoção do percentual de cada parcela do BDI.","")</f>
        <v/>
      </c>
      <c r="U16" s="55"/>
      <c r="V16" s="7"/>
      <c r="W16" s="7"/>
      <c r="X16" s="7"/>
      <c r="Y16" s="7"/>
      <c r="Z16" s="7"/>
      <c r="AA16" s="7"/>
      <c r="AB16" s="7"/>
      <c r="AC16" s="7"/>
    </row>
    <row r="17" spans="1:31" ht="15.75" customHeight="1" x14ac:dyDescent="0.25">
      <c r="A17" s="2" t="str">
        <f>A15</f>
        <v>Construção de Redes de Abastecimento de Água, Coleta de Esgoto</v>
      </c>
      <c r="B17" s="4" t="s">
        <v>6</v>
      </c>
      <c r="C17" s="2" t="str">
        <f t="shared" si="0"/>
        <v>Construção de Redes de Abastecimento de Água, Coleta de Esgoto-R</v>
      </c>
      <c r="E17" s="5">
        <v>0.01</v>
      </c>
      <c r="F17" s="5">
        <v>1.3899999999999999E-2</v>
      </c>
      <c r="G17" s="5">
        <v>1.7399999999999999E-2</v>
      </c>
      <c r="I17" s="57"/>
      <c r="J17" s="57"/>
      <c r="K17" s="57"/>
      <c r="L17" s="57"/>
      <c r="M17" s="57"/>
      <c r="N17" s="58"/>
      <c r="O17" s="58"/>
      <c r="P17" s="57"/>
      <c r="Q17" s="57"/>
      <c r="R17" s="54"/>
      <c r="T17" s="55"/>
      <c r="U17" s="55"/>
      <c r="V17" s="7"/>
      <c r="W17" s="7"/>
      <c r="X17" s="7"/>
      <c r="Y17" s="7"/>
      <c r="Z17" s="7"/>
      <c r="AA17" s="7"/>
      <c r="AB17" s="7"/>
      <c r="AC17" s="7"/>
    </row>
    <row r="18" spans="1:31" ht="26.25" customHeight="1" x14ac:dyDescent="0.25">
      <c r="A18" s="2" t="str">
        <f>A17</f>
        <v>Construção de Redes de Abastecimento de Água, Coleta de Esgoto</v>
      </c>
      <c r="B18" s="4" t="s">
        <v>9</v>
      </c>
      <c r="C18" s="2" t="str">
        <f t="shared" si="0"/>
        <v>Construção de Redes de Abastecimento de Água, Coleta de Esgoto-DF</v>
      </c>
      <c r="E18" s="5">
        <v>9.3999999999999986E-3</v>
      </c>
      <c r="F18" s="5">
        <v>9.8999999999999991E-3</v>
      </c>
      <c r="G18" s="5">
        <v>1.1699999999999999E-2</v>
      </c>
      <c r="I18" s="41" t="str">
        <f>IF($I$11=$A$45,"Encargos Sociais incidentes sobre a mão de obra","Administração Central")</f>
        <v>Administração Central</v>
      </c>
      <c r="J18" s="41"/>
      <c r="K18" s="41"/>
      <c r="L18" s="41"/>
      <c r="M18" s="8" t="str">
        <f>IF($I$11=$A$45,"K1","AC")</f>
        <v>AC</v>
      </c>
      <c r="N18" s="9">
        <v>0.04</v>
      </c>
      <c r="O18" s="10" t="s">
        <v>4</v>
      </c>
      <c r="P18" s="11">
        <v>0.03</v>
      </c>
      <c r="Q18" s="11">
        <v>0.04</v>
      </c>
      <c r="R18" s="11">
        <v>5.5E-2</v>
      </c>
      <c r="T18" s="55"/>
      <c r="U18" s="55"/>
      <c r="V18" s="7"/>
      <c r="W18" s="7"/>
      <c r="X18" s="7"/>
      <c r="Y18" s="7"/>
      <c r="Z18" s="7"/>
      <c r="AA18" s="7"/>
      <c r="AB18" s="7"/>
      <c r="AC18" s="7"/>
    </row>
    <row r="19" spans="1:31" ht="26.25" customHeigh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0"/>
        <v>Construção de Redes de Abastecimento de Água, Coleta de Esgoto-L</v>
      </c>
      <c r="E19" s="5">
        <v>6.7400000000000002E-2</v>
      </c>
      <c r="F19" s="5">
        <v>8.0399999999999985E-2</v>
      </c>
      <c r="G19" s="5">
        <v>9.4E-2</v>
      </c>
      <c r="I19" s="41" t="str">
        <f>IF($I$11=$A$45,"Administração Central da empresa ou consultoria - overhead","Seguro e Garantia")</f>
        <v>Seguro e Garantia</v>
      </c>
      <c r="J19" s="41"/>
      <c r="K19" s="41"/>
      <c r="L19" s="41"/>
      <c r="M19" s="8" t="str">
        <f>IF($I$11=$A$45,"K2","SG")</f>
        <v>SG</v>
      </c>
      <c r="N19" s="9">
        <v>0.01</v>
      </c>
      <c r="O19" s="10" t="s">
        <v>4</v>
      </c>
      <c r="P19" s="11">
        <v>8.0000000000000002E-3</v>
      </c>
      <c r="Q19" s="11">
        <v>8.0000000000000002E-3</v>
      </c>
      <c r="R19" s="11">
        <v>0.01</v>
      </c>
      <c r="T19" s="55"/>
      <c r="U19" s="55"/>
      <c r="V19" s="7"/>
      <c r="W19" s="7"/>
      <c r="X19" s="7"/>
      <c r="Y19" s="7"/>
      <c r="Z19" s="7"/>
      <c r="AA19" s="7"/>
      <c r="AB19" s="7"/>
      <c r="AC19" s="7"/>
    </row>
    <row r="20" spans="1:31" ht="26.25" customHeight="1" x14ac:dyDescent="0.25">
      <c r="A20" s="2" t="str">
        <f>A19</f>
        <v>Construção de Redes de Abastecimento de Água, Coleta de Esgoto</v>
      </c>
      <c r="B20" s="6" t="s">
        <v>11</v>
      </c>
      <c r="C20" s="2" t="str">
        <f t="shared" si="0"/>
        <v>Construção de Redes de Abastecimento de Água, Coleta de Esgoto-BDI PAD</v>
      </c>
      <c r="E20" s="5">
        <v>0.20760000000000001</v>
      </c>
      <c r="F20" s="5">
        <v>0.24179999999999999</v>
      </c>
      <c r="G20" s="5">
        <v>0.26440000000000002</v>
      </c>
      <c r="I20" s="41" t="str">
        <f>IF($I$11=$A$45,"","Risco")</f>
        <v>Risco</v>
      </c>
      <c r="J20" s="41"/>
      <c r="K20" s="41"/>
      <c r="L20" s="41"/>
      <c r="M20" s="8" t="str">
        <f>IF($I$11=$A$45,"","R")</f>
        <v>R</v>
      </c>
      <c r="N20" s="9">
        <v>1.26E-2</v>
      </c>
      <c r="O20" s="10" t="s">
        <v>4</v>
      </c>
      <c r="P20" s="11">
        <v>9.7000000000000003E-3</v>
      </c>
      <c r="Q20" s="11">
        <v>1.2699999999999999E-2</v>
      </c>
      <c r="R20" s="11">
        <v>1.2699999999999999E-2</v>
      </c>
      <c r="T20" s="55"/>
      <c r="U20" s="55"/>
      <c r="V20" s="7"/>
      <c r="W20" s="7"/>
      <c r="X20" s="7"/>
      <c r="Y20" s="7"/>
      <c r="Z20" s="7"/>
      <c r="AA20" s="7"/>
      <c r="AB20" s="7"/>
      <c r="AC20" s="7"/>
    </row>
    <row r="21" spans="1:31" ht="26.25" customHeight="1" x14ac:dyDescent="0.25">
      <c r="A21" s="2" t="s">
        <v>24</v>
      </c>
      <c r="B21" s="4" t="s">
        <v>14</v>
      </c>
      <c r="C21" s="2" t="str">
        <f t="shared" si="0"/>
        <v>Construção e Manutenção de Estações e Redes de Distribuição de Energia Elétrica-AC</v>
      </c>
      <c r="E21" s="5">
        <v>5.2900000000000003E-2</v>
      </c>
      <c r="F21" s="5">
        <v>5.9200000000000003E-2</v>
      </c>
      <c r="G21" s="5">
        <v>7.9299999999999995E-2</v>
      </c>
      <c r="I21" s="41" t="str">
        <f>IF($I$11=$A$45,"","Despesas Financeiras")</f>
        <v>Despesas Financeiras</v>
      </c>
      <c r="J21" s="41"/>
      <c r="K21" s="41"/>
      <c r="L21" s="41"/>
      <c r="M21" s="8" t="str">
        <f>IF($I$11=$A$45,"","DF")</f>
        <v>DF</v>
      </c>
      <c r="N21" s="9">
        <f t="shared" ref="N19:N23" si="1">P21</f>
        <v>5.8999999999999999E-3</v>
      </c>
      <c r="O21" s="10" t="s">
        <v>4</v>
      </c>
      <c r="P21" s="11">
        <v>5.8999999999999999E-3</v>
      </c>
      <c r="Q21" s="11">
        <v>1.23E-2</v>
      </c>
      <c r="R21" s="11">
        <v>1.3899999999999999E-2</v>
      </c>
      <c r="T21" s="55"/>
      <c r="U21" s="55"/>
    </row>
    <row r="22" spans="1:31" ht="26.25" customHeight="1" x14ac:dyDescent="0.25">
      <c r="A22" s="2" t="str">
        <f>A21</f>
        <v>Construção e Manutenção de Estações e Redes de Distribuição de Energia Elétrica</v>
      </c>
      <c r="B22" s="4" t="s">
        <v>16</v>
      </c>
      <c r="C22" s="2" t="str">
        <f t="shared" si="0"/>
        <v>Construção e Manutenção de Estações e Redes de Distribuição de Energia Elétrica-SG</v>
      </c>
      <c r="E22" s="5">
        <v>2.5000000000000001E-3</v>
      </c>
      <c r="F22" s="5">
        <v>5.1000000000000004E-3</v>
      </c>
      <c r="G22" s="5">
        <v>5.6000000000000008E-3</v>
      </c>
      <c r="I22" s="41" t="str">
        <f>IF($I$11=$A$45,"Margem bruta da empresa de consultoria","Lucro")</f>
        <v>Lucro</v>
      </c>
      <c r="J22" s="41"/>
      <c r="K22" s="41"/>
      <c r="L22" s="41"/>
      <c r="M22" s="8" t="str">
        <f>IF($I$11=$A$45,"K3","L")</f>
        <v>L</v>
      </c>
      <c r="N22" s="9">
        <f t="shared" si="1"/>
        <v>6.1600000000000002E-2</v>
      </c>
      <c r="O22" s="10" t="s">
        <v>4</v>
      </c>
      <c r="P22" s="11">
        <v>6.1600000000000002E-2</v>
      </c>
      <c r="Q22" s="11">
        <v>7.3999999999999996E-2</v>
      </c>
      <c r="R22" s="11">
        <v>8.9599999999999999E-2</v>
      </c>
      <c r="T22" s="55"/>
      <c r="U22" s="55"/>
    </row>
    <row r="23" spans="1:31" ht="26.25" customHeight="1" x14ac:dyDescent="0.25">
      <c r="A23" s="2" t="str">
        <f>A22</f>
        <v>Construção e Manutenção de Estações e Redes de Distribuição de Energia Elétrica</v>
      </c>
      <c r="B23" s="4" t="s">
        <v>6</v>
      </c>
      <c r="C23" s="2" t="str">
        <f t="shared" si="0"/>
        <v>Construção e Manutenção de Estações e Redes de Distribuição de Energia Elétrica-R</v>
      </c>
      <c r="E23" s="5">
        <v>0.01</v>
      </c>
      <c r="F23" s="5">
        <v>1.4800000000000001E-2</v>
      </c>
      <c r="G23" s="5">
        <v>1.9699999999999999E-2</v>
      </c>
      <c r="I23" s="56" t="s">
        <v>25</v>
      </c>
      <c r="J23" s="56"/>
      <c r="K23" s="56"/>
      <c r="L23" s="56"/>
      <c r="M23" s="8" t="s">
        <v>26</v>
      </c>
      <c r="N23" s="9">
        <f t="shared" si="1"/>
        <v>3.6499999999999998E-2</v>
      </c>
      <c r="O23" s="10" t="s">
        <v>4</v>
      </c>
      <c r="P23" s="11">
        <v>3.6499999999999998E-2</v>
      </c>
      <c r="Q23" s="11">
        <v>3.6499999999999998E-2</v>
      </c>
      <c r="R23" s="11">
        <v>3.6499999999999998E-2</v>
      </c>
      <c r="T23" s="55"/>
      <c r="U23" s="55"/>
    </row>
    <row r="24" spans="1:31" ht="26.25" customHeight="1" x14ac:dyDescent="0.25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0"/>
        <v>Construção e Manutenção de Estações e Redes de Distribuição de Energia Elétrica-DF</v>
      </c>
      <c r="E24" s="5">
        <v>1.01E-2</v>
      </c>
      <c r="F24" s="5">
        <v>1.0700000000000001E-2</v>
      </c>
      <c r="G24" s="5">
        <v>1.11E-2</v>
      </c>
      <c r="I24" s="41" t="s">
        <v>27</v>
      </c>
      <c r="J24" s="41"/>
      <c r="K24" s="41"/>
      <c r="L24" s="41"/>
      <c r="M24" s="8" t="s">
        <v>28</v>
      </c>
      <c r="N24" s="11">
        <f>IF($I$11&lt;&gt;$A$44,Q14*Q13,0)</f>
        <v>2.5000000000000001E-2</v>
      </c>
      <c r="O24" s="10" t="s">
        <v>4</v>
      </c>
      <c r="P24" s="11">
        <v>0</v>
      </c>
      <c r="Q24" s="11">
        <v>2.5000000000000001E-2</v>
      </c>
      <c r="R24" s="11">
        <v>0.05</v>
      </c>
      <c r="T24" s="55"/>
      <c r="U24" s="55"/>
    </row>
    <row r="25" spans="1:31" ht="26.25" customHeight="1" x14ac:dyDescent="0.25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0"/>
        <v>Construção e Manutenção de Estações e Redes de Distribuição de Energia Elétrica-L</v>
      </c>
      <c r="E25" s="5">
        <v>0.08</v>
      </c>
      <c r="F25" s="5">
        <v>8.3100000000000007E-2</v>
      </c>
      <c r="G25" s="5">
        <v>9.5100000000000004E-2</v>
      </c>
      <c r="I25" s="41" t="s">
        <v>29</v>
      </c>
      <c r="J25" s="41"/>
      <c r="K25" s="41"/>
      <c r="L25" s="41"/>
      <c r="M25" s="8" t="s">
        <v>30</v>
      </c>
      <c r="N25" s="11">
        <f>IF(AND($I$11&lt;&gt;$A$44,Q11="Sim"),4.5%,0%)</f>
        <v>4.4999999999999998E-2</v>
      </c>
      <c r="O25" s="10" t="str">
        <f>IF(AND(N25&gt;=P25, N25&lt;=R25), "OK", "Não OK")</f>
        <v>OK</v>
      </c>
      <c r="P25" s="12">
        <v>0</v>
      </c>
      <c r="Q25" s="12">
        <v>4.4999999999999998E-2</v>
      </c>
      <c r="R25" s="12">
        <v>4.4999999999999998E-2</v>
      </c>
    </row>
    <row r="26" spans="1:31" ht="30.75" customHeight="1" x14ac:dyDescent="0.3">
      <c r="A26" s="2" t="str">
        <f>A25</f>
        <v>Construção e Manutenção de Estações e Redes de Distribuição de Energia Elétrica</v>
      </c>
      <c r="B26" s="6" t="s">
        <v>11</v>
      </c>
      <c r="C26" s="2" t="str">
        <f t="shared" si="0"/>
        <v>Construção e Manutenção de Estações e Redes de Distribuição de Energia Elétrica-BDI PAD</v>
      </c>
      <c r="E26" s="5">
        <v>0.24</v>
      </c>
      <c r="F26" s="5">
        <v>0.25840000000000002</v>
      </c>
      <c r="G26" s="5">
        <v>0.27860000000000001</v>
      </c>
      <c r="I26" s="41" t="s">
        <v>31</v>
      </c>
      <c r="J26" s="41"/>
      <c r="K26" s="41"/>
      <c r="L26" s="41"/>
      <c r="M26" s="13" t="s">
        <v>11</v>
      </c>
      <c r="N26" s="11">
        <f>IF($I$11=$A$44,0,ROUND((((1+N18+N19+N20)*(1+N21)*(1+N22)/(1-(N23+N24)))-1),4))</f>
        <v>0.20910000000000001</v>
      </c>
      <c r="O26" s="10" t="str">
        <f t="shared" ref="O26" si="2">IF(AND(N26&gt;=P26, N26&lt;=R26), "OK", "Não OK")</f>
        <v>OK</v>
      </c>
      <c r="P26" s="11">
        <v>0.2034</v>
      </c>
      <c r="Q26" s="11">
        <v>0.22120000000000001</v>
      </c>
      <c r="R26" s="11">
        <v>0.25</v>
      </c>
      <c r="T26" s="14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ht="30" customHeight="1" x14ac:dyDescent="0.3">
      <c r="A27" s="2" t="s">
        <v>32</v>
      </c>
      <c r="B27" s="4" t="s">
        <v>14</v>
      </c>
      <c r="C27" s="2" t="str">
        <f t="shared" si="0"/>
        <v>Obras Portuárias, Marítimas e Fluviais-AC</v>
      </c>
      <c r="E27" s="5">
        <v>0.04</v>
      </c>
      <c r="F27" s="5">
        <v>5.5199999999999999E-2</v>
      </c>
      <c r="G27" s="5">
        <v>7.85E-2</v>
      </c>
      <c r="I27" s="42" t="s">
        <v>33</v>
      </c>
      <c r="J27" s="42"/>
      <c r="K27" s="42"/>
      <c r="L27" s="42"/>
      <c r="M27" s="15" t="s">
        <v>34</v>
      </c>
      <c r="N27" s="16">
        <f>IF($I$11=$A$44,0,ROUND((((1+N18+N19+N20)*(1+N21)*(1+N22)/(1-(N23+N24+N25)))-1),4))</f>
        <v>0.27</v>
      </c>
      <c r="O27" s="20" t="str">
        <f>IF(Q11&lt;&gt;"Sim","",O26)</f>
        <v>OK</v>
      </c>
      <c r="P27" s="43"/>
      <c r="Q27" s="43"/>
      <c r="R27" s="43"/>
      <c r="T27" s="14"/>
      <c r="V27" s="17" t="b">
        <f>AND(COUNTA(N18:N23)=6,O26&lt;&gt;"ok",NOT(V29))</f>
        <v>0</v>
      </c>
      <c r="W27" s="2" t="s">
        <v>35</v>
      </c>
    </row>
    <row r="28" spans="1:31" ht="7.5" customHeight="1" x14ac:dyDescent="0.25">
      <c r="A28" s="2" t="str">
        <f>A27</f>
        <v>Obras Portuárias, Marítimas e Fluviais</v>
      </c>
      <c r="B28" s="4" t="s">
        <v>16</v>
      </c>
      <c r="C28" s="2" t="str">
        <f t="shared" si="0"/>
        <v>Obras Portuárias, Marítimas e Fluviais-SG</v>
      </c>
      <c r="E28" s="5">
        <v>8.1000000000000013E-3</v>
      </c>
      <c r="F28" s="5">
        <v>1.2199999999999999E-2</v>
      </c>
      <c r="G28" s="5">
        <v>1.9900000000000001E-2</v>
      </c>
      <c r="I28" s="44" t="str">
        <f>IF(V29,"X","")</f>
        <v/>
      </c>
      <c r="J28" s="45"/>
      <c r="K28" s="45"/>
      <c r="L28" s="45"/>
      <c r="M28" s="45"/>
      <c r="N28" s="45"/>
      <c r="O28" s="45"/>
      <c r="P28" s="45"/>
      <c r="Q28" s="45"/>
      <c r="R28" s="46"/>
      <c r="V28" s="17"/>
    </row>
    <row r="29" spans="1:31" ht="21.75" customHeight="1" x14ac:dyDescent="0.25">
      <c r="A29" s="2" t="str">
        <f>A28</f>
        <v>Obras Portuárias, Marítimas e Fluviais</v>
      </c>
      <c r="B29" s="4" t="s">
        <v>6</v>
      </c>
      <c r="C29" s="2" t="str">
        <f t="shared" si="0"/>
        <v>Obras Portuárias, Marítimas e Fluviais-R</v>
      </c>
      <c r="E29" s="5">
        <v>1.46E-2</v>
      </c>
      <c r="F29" s="5">
        <v>2.3199999999999998E-2</v>
      </c>
      <c r="G29" s="5">
        <v>3.1600000000000003E-2</v>
      </c>
      <c r="I29" s="47"/>
      <c r="J29" s="48"/>
      <c r="K29" s="48"/>
      <c r="L29" s="48"/>
      <c r="M29" s="48"/>
      <c r="N29" s="48"/>
      <c r="O29" s="48"/>
      <c r="P29" s="48"/>
      <c r="Q29" s="48"/>
      <c r="R29" s="49"/>
      <c r="V29" s="17" t="b">
        <v>0</v>
      </c>
      <c r="W29" s="2" t="s">
        <v>36</v>
      </c>
    </row>
    <row r="30" spans="1:31" ht="7.5" customHeight="1" x14ac:dyDescent="0.25">
      <c r="B30" s="4"/>
      <c r="E30" s="5"/>
      <c r="F30" s="5"/>
      <c r="G30" s="5"/>
      <c r="I30" s="50"/>
      <c r="J30" s="51"/>
      <c r="K30" s="51"/>
      <c r="L30" s="51"/>
      <c r="M30" s="51"/>
      <c r="N30" s="51"/>
      <c r="O30" s="51"/>
      <c r="P30" s="51"/>
      <c r="Q30" s="51"/>
      <c r="R30" s="52"/>
      <c r="V30" s="17"/>
    </row>
    <row r="31" spans="1:31" ht="18.75" customHeight="1" x14ac:dyDescent="0.25">
      <c r="B31" s="4"/>
      <c r="E31" s="5"/>
      <c r="F31" s="5"/>
      <c r="G31" s="5"/>
      <c r="I31" s="53" t="s">
        <v>37</v>
      </c>
      <c r="J31" s="53"/>
      <c r="K31" s="53"/>
      <c r="L31" s="53"/>
      <c r="M31" s="53"/>
      <c r="N31" s="53"/>
      <c r="O31" s="53"/>
      <c r="P31" s="53"/>
      <c r="Q31" s="53"/>
      <c r="R31" s="53"/>
    </row>
    <row r="32" spans="1:31" ht="30" customHeight="1" x14ac:dyDescent="0.3">
      <c r="A32" s="2" t="str">
        <f>A29</f>
        <v>Obras Portuárias, Marítimas e Fluviais</v>
      </c>
      <c r="B32" s="4" t="s">
        <v>9</v>
      </c>
      <c r="C32" s="2" t="str">
        <f t="shared" si="0"/>
        <v>Obras Portuárias, Marítimas e Fluviais-DF</v>
      </c>
      <c r="E32" s="5">
        <v>9.3999999999999986E-3</v>
      </c>
      <c r="F32" s="5">
        <v>1.0200000000000001E-2</v>
      </c>
      <c r="G32" s="5">
        <v>1.3300000000000001E-2</v>
      </c>
      <c r="I32" s="29"/>
      <c r="J32" s="30"/>
      <c r="K32" s="30"/>
      <c r="L32" s="33" t="str">
        <f>IF(Q11="Sim","BDI.DES =","BDI.PAD =")</f>
        <v>BDI.DES =</v>
      </c>
      <c r="M32" s="35" t="str">
        <f>IF($I$11=$A$45,"(1+K1+K2)*(1+K3)","(1+AC + S + R + G)*(1 + DF)*(1+L)")</f>
        <v>(1+AC + S + R + G)*(1 + DF)*(1+L)</v>
      </c>
      <c r="N32" s="35"/>
      <c r="O32" s="35"/>
      <c r="P32" s="36" t="s">
        <v>38</v>
      </c>
      <c r="Q32" s="30"/>
      <c r="R32" s="38"/>
    </row>
    <row r="33" spans="1:18" ht="27" customHeight="1" x14ac:dyDescent="0.25">
      <c r="A33" s="2" t="str">
        <f>A32</f>
        <v>Obras Portuárias, Marítimas e Fluviais</v>
      </c>
      <c r="B33" s="4" t="s">
        <v>10</v>
      </c>
      <c r="C33" s="2" t="str">
        <f t="shared" si="0"/>
        <v>Obras Portuárias, Marítimas e Fluviais-L</v>
      </c>
      <c r="E33" s="5">
        <v>7.1399999999999991E-2</v>
      </c>
      <c r="F33" s="5">
        <v>8.4000000000000005E-2</v>
      </c>
      <c r="G33" s="5">
        <v>0.1043</v>
      </c>
      <c r="I33" s="31"/>
      <c r="J33" s="32"/>
      <c r="K33" s="32"/>
      <c r="L33" s="34"/>
      <c r="M33" s="40" t="str">
        <f>IF(Q11="Sim","(1-CP-ISS-CRPB)","(1-CP-ISS)")</f>
        <v>(1-CP-ISS-CRPB)</v>
      </c>
      <c r="N33" s="40"/>
      <c r="O33" s="40"/>
      <c r="P33" s="37"/>
      <c r="Q33" s="32"/>
      <c r="R33" s="39"/>
    </row>
    <row r="34" spans="1:18" x14ac:dyDescent="0.25">
      <c r="A34" s="2" t="str">
        <f>A33</f>
        <v>Obras Portuárias, Marítimas e Fluviais</v>
      </c>
      <c r="B34" s="6" t="s">
        <v>11</v>
      </c>
      <c r="C34" s="2" t="str">
        <f t="shared" si="0"/>
        <v>Obras Portuárias, Marítimas e Fluviais-BDI PAD</v>
      </c>
      <c r="E34" s="5">
        <v>0.22800000000000001</v>
      </c>
      <c r="F34" s="5">
        <v>0.27479999999999999</v>
      </c>
      <c r="G34" s="5">
        <v>0.3095</v>
      </c>
      <c r="I34" s="21"/>
      <c r="J34" s="22"/>
      <c r="K34" s="22"/>
      <c r="L34" s="22"/>
      <c r="M34" s="22"/>
      <c r="N34" s="22"/>
      <c r="O34" s="22"/>
      <c r="P34" s="22"/>
      <c r="Q34" s="22"/>
      <c r="R34" s="23"/>
    </row>
    <row r="35" spans="1:18" ht="45" customHeight="1" x14ac:dyDescent="0.25">
      <c r="B35" s="6"/>
      <c r="E35" s="5"/>
      <c r="F35" s="5"/>
      <c r="G35" s="5"/>
      <c r="I35" s="24" t="str">
        <f>CONCATENATE("Declaro para os devidos fins que, conforme legislação tributária municipal, a base de cálculo para ",I11,", é de ",Q13*100,"%, com a respectiva alíquota de ",Q14*100,"%.")</f>
        <v>Declaro para os devidos fins que, conforme legislação tributária municipal, a base de cálculo para Construção e Reforma de Edifícios, é de 50%, com a respectiva alíquota de 5%.</v>
      </c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11.25" customHeight="1" x14ac:dyDescent="0.25">
      <c r="B36" s="6"/>
      <c r="E36" s="5"/>
      <c r="F36" s="5"/>
      <c r="G36" s="5"/>
      <c r="I36" s="25"/>
      <c r="J36" s="26"/>
      <c r="K36" s="26"/>
      <c r="L36" s="26"/>
      <c r="M36" s="26"/>
      <c r="N36" s="26"/>
      <c r="O36" s="26"/>
      <c r="P36" s="26"/>
      <c r="Q36" s="26"/>
      <c r="R36" s="27"/>
    </row>
    <row r="37" spans="1:18" ht="52.5" customHeight="1" x14ac:dyDescent="0.25">
      <c r="B37" s="6"/>
      <c r="E37" s="5"/>
      <c r="F37" s="5"/>
      <c r="G37" s="5"/>
      <c r="I37" s="28" t="str">
        <f>CONCATENATE("Declaro para os devidos fins que o regime de Contribuição Previdenciária sobre a Receita Bruta adotado para elaboração do orçamento foi ",IF(Q11="Sim","COM","SEM"),"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J37" s="28"/>
      <c r="K37" s="28"/>
      <c r="L37" s="28"/>
      <c r="M37" s="28"/>
      <c r="N37" s="28"/>
      <c r="O37" s="28"/>
      <c r="P37" s="28"/>
      <c r="Q37" s="28"/>
      <c r="R37" s="28"/>
    </row>
    <row r="38" spans="1:18" hidden="1" x14ac:dyDescent="0.25">
      <c r="A38" s="2" t="s">
        <v>39</v>
      </c>
    </row>
    <row r="39" spans="1:18" hidden="1" x14ac:dyDescent="0.25">
      <c r="A39" s="2" t="s">
        <v>5</v>
      </c>
    </row>
    <row r="40" spans="1:18" hidden="1" x14ac:dyDescent="0.25">
      <c r="A40" s="2" t="s">
        <v>13</v>
      </c>
    </row>
    <row r="41" spans="1:18" hidden="1" x14ac:dyDescent="0.25">
      <c r="A41" s="2" t="s">
        <v>24</v>
      </c>
    </row>
    <row r="42" spans="1:18" hidden="1" x14ac:dyDescent="0.25">
      <c r="A42" s="2" t="s">
        <v>32</v>
      </c>
    </row>
    <row r="43" spans="1:18" hidden="1" x14ac:dyDescent="0.25">
      <c r="A43" s="2" t="s">
        <v>40</v>
      </c>
    </row>
    <row r="44" spans="1:18" hidden="1" x14ac:dyDescent="0.25">
      <c r="A44" s="2" t="s">
        <v>41</v>
      </c>
    </row>
    <row r="45" spans="1:18" hidden="1" x14ac:dyDescent="0.25">
      <c r="A45" s="2" t="s">
        <v>42</v>
      </c>
    </row>
    <row r="46" spans="1:18" ht="13.8" hidden="1" x14ac:dyDescent="0.25">
      <c r="A46" s="18"/>
      <c r="B46" s="19"/>
      <c r="C46" s="19"/>
      <c r="D46" s="19"/>
      <c r="E46" s="19"/>
      <c r="F46" s="19"/>
      <c r="G46" s="19"/>
    </row>
    <row r="47" spans="1:18" ht="13.2" customHeight="1" x14ac:dyDescent="0.25"/>
    <row r="48" spans="1:18" ht="13.2" customHeight="1" x14ac:dyDescent="0.25"/>
    <row r="49" ht="13.2" customHeight="1" x14ac:dyDescent="0.25"/>
    <row r="50" ht="13.2" customHeight="1" x14ac:dyDescent="0.25"/>
    <row r="51" ht="13.2" customHeight="1" x14ac:dyDescent="0.25"/>
    <row r="52" ht="13.2" customHeight="1" x14ac:dyDescent="0.25"/>
    <row r="53" ht="13.2" customHeight="1" x14ac:dyDescent="0.25"/>
    <row r="54" ht="13.2" customHeight="1" x14ac:dyDescent="0.25"/>
    <row r="55" ht="13.2" customHeight="1" x14ac:dyDescent="0.25"/>
    <row r="56" ht="13.2" customHeight="1" x14ac:dyDescent="0.25"/>
    <row r="57" ht="13.2" customHeight="1" x14ac:dyDescent="0.25"/>
    <row r="58" ht="13.2" customHeight="1" x14ac:dyDescent="0.25"/>
    <row r="59" ht="13.2" customHeight="1" x14ac:dyDescent="0.25"/>
    <row r="60" ht="13.2" customHeight="1" x14ac:dyDescent="0.25"/>
    <row r="61" ht="13.2" customHeight="1" x14ac:dyDescent="0.25"/>
    <row r="62" ht="13.2" customHeight="1" x14ac:dyDescent="0.25"/>
    <row r="63" ht="13.2" customHeight="1" x14ac:dyDescent="0.25"/>
    <row r="64" ht="13.2" customHeight="1" x14ac:dyDescent="0.25"/>
    <row r="65" ht="13.2" customHeight="1" x14ac:dyDescent="0.25"/>
    <row r="66" ht="13.2" customHeight="1" x14ac:dyDescent="0.25"/>
    <row r="67" ht="13.2" customHeight="1" x14ac:dyDescent="0.25"/>
    <row r="68" ht="13.2" customHeight="1" x14ac:dyDescent="0.25"/>
    <row r="69" ht="13.2" customHeight="1" x14ac:dyDescent="0.25"/>
    <row r="70" ht="13.2" customHeight="1" x14ac:dyDescent="0.25"/>
    <row r="71" ht="13.2" customHeight="1" x14ac:dyDescent="0.25"/>
    <row r="72" ht="13.2" customHeight="1" x14ac:dyDescent="0.25"/>
    <row r="73" ht="13.2" customHeight="1" x14ac:dyDescent="0.25"/>
    <row r="74" ht="13.2" customHeight="1" x14ac:dyDescent="0.25"/>
    <row r="75" ht="13.2" customHeight="1" x14ac:dyDescent="0.25"/>
    <row r="76" ht="13.2" customHeight="1" x14ac:dyDescent="0.25"/>
    <row r="77" ht="13.2" customHeight="1" x14ac:dyDescent="0.25"/>
    <row r="78" ht="13.2" customHeight="1" x14ac:dyDescent="0.25"/>
    <row r="79" ht="13.2" customHeight="1" x14ac:dyDescent="0.25"/>
  </sheetData>
  <mergeCells count="49">
    <mergeCell ref="I1:I4"/>
    <mergeCell ref="J1:R4"/>
    <mergeCell ref="I5:R5"/>
    <mergeCell ref="Q6:R6"/>
    <mergeCell ref="Q7:R7"/>
    <mergeCell ref="I6:O9"/>
    <mergeCell ref="I15:R15"/>
    <mergeCell ref="P8:P9"/>
    <mergeCell ref="Q8:R9"/>
    <mergeCell ref="I10:P10"/>
    <mergeCell ref="Q10:R10"/>
    <mergeCell ref="I11:P11"/>
    <mergeCell ref="Q11:R11"/>
    <mergeCell ref="I12:R12"/>
    <mergeCell ref="I13:P13"/>
    <mergeCell ref="Q13:R13"/>
    <mergeCell ref="I14:P14"/>
    <mergeCell ref="Q14:R14"/>
    <mergeCell ref="I31:R31"/>
    <mergeCell ref="R16:R17"/>
    <mergeCell ref="T16:U24"/>
    <mergeCell ref="I18:L18"/>
    <mergeCell ref="I19:L19"/>
    <mergeCell ref="I20:L20"/>
    <mergeCell ref="I21:L21"/>
    <mergeCell ref="I22:L22"/>
    <mergeCell ref="I23:L23"/>
    <mergeCell ref="I24:L24"/>
    <mergeCell ref="I16:L17"/>
    <mergeCell ref="M16:M17"/>
    <mergeCell ref="N16:N17"/>
    <mergeCell ref="O16:O17"/>
    <mergeCell ref="P16:P17"/>
    <mergeCell ref="Q16:Q17"/>
    <mergeCell ref="I25:L25"/>
    <mergeCell ref="I26:L26"/>
    <mergeCell ref="I27:L27"/>
    <mergeCell ref="P27:R27"/>
    <mergeCell ref="I28:R30"/>
    <mergeCell ref="I34:R34"/>
    <mergeCell ref="I35:R35"/>
    <mergeCell ref="I36:R36"/>
    <mergeCell ref="I37:R37"/>
    <mergeCell ref="I32:K33"/>
    <mergeCell ref="L32:L33"/>
    <mergeCell ref="M32:O32"/>
    <mergeCell ref="P32:P33"/>
    <mergeCell ref="Q32:R33"/>
    <mergeCell ref="M33:O33"/>
  </mergeCells>
  <conditionalFormatting sqref="I28">
    <cfRule type="expression" dxfId="9" priority="16" stopIfTrue="1">
      <formula>AND(NOT($V$27),NOT($V$29))</formula>
    </cfRule>
  </conditionalFormatting>
  <conditionalFormatting sqref="I26:N26">
    <cfRule type="expression" dxfId="8" priority="19" stopIfTrue="1">
      <formula>$Q$11="Não"</formula>
    </cfRule>
  </conditionalFormatting>
  <conditionalFormatting sqref="I27:N27">
    <cfRule type="expression" dxfId="7" priority="18" stopIfTrue="1">
      <formula>$Q$11="sim"</formula>
    </cfRule>
  </conditionalFormatting>
  <conditionalFormatting sqref="O18:O27">
    <cfRule type="expression" dxfId="6" priority="2" stopIfTrue="1">
      <formula>AND(O18&lt;&gt;"OK",O18&lt;&gt;"-",O18&lt;&gt;"")</formula>
    </cfRule>
    <cfRule type="cellIs" dxfId="5" priority="3" stopIfTrue="1" operator="equal">
      <formula>"OK"</formula>
    </cfRule>
  </conditionalFormatting>
  <conditionalFormatting sqref="P26">
    <cfRule type="expression" dxfId="4" priority="1" stopIfTrue="1">
      <formula>$I$11=$A$58</formula>
    </cfRule>
  </conditionalFormatting>
  <conditionalFormatting sqref="P18:R23">
    <cfRule type="expression" dxfId="3" priority="15" stopIfTrue="1">
      <formula>$I$20=#REF!</formula>
    </cfRule>
  </conditionalFormatting>
  <conditionalFormatting sqref="P24:R25">
    <cfRule type="expression" dxfId="2" priority="22" stopIfTrue="1">
      <formula>$I$11=$A$44</formula>
    </cfRule>
  </conditionalFormatting>
  <conditionalFormatting sqref="P27:R27">
    <cfRule type="expression" dxfId="1" priority="4" stopIfTrue="1">
      <formula>$Q$11="sim"</formula>
    </cfRule>
  </conditionalFormatting>
  <conditionalFormatting sqref="Q26:R26">
    <cfRule type="expression" dxfId="0" priority="9" stopIfTrue="1">
      <formula>$Q$11="Não"</formula>
    </cfRule>
  </conditionalFormatting>
  <dataValidations count="6">
    <dataValidation type="list" allowBlank="1" showInputMessage="1" showErrorMessage="1" sqref="I11:P11" xr:uid="{65D8B02D-C331-41DB-81F5-A67551DA49E9}">
      <formula1>$A$38:$A$45</formula1>
    </dataValidation>
    <dataValidation operator="greaterThanOrEqual" allowBlank="1" showInputMessage="1" showErrorMessage="1" errorTitle="Erro de valores" error="Digite um valor igual a 0% ou 2%." sqref="N25" xr:uid="{E2842626-DC76-408C-8A11-21D448B5CD99}"/>
    <dataValidation type="decimal" allowBlank="1" showInputMessage="1" showErrorMessage="1" errorTitle="Erro de valores" error="Digite um valor maior do que 0." sqref="N24" xr:uid="{24F272BA-CC32-41E8-9A53-719D2C3D9ADA}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Q13:R13" xr:uid="{A0FCA217-9DAD-49CD-8493-4403D0EFBA32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Q14:R14" xr:uid="{931C9E0E-41DC-4B40-81F2-D1351B78DADC}">
      <formula1>0</formula1>
    </dataValidation>
    <dataValidation type="decimal" allowBlank="1" showInputMessage="1" showErrorMessage="1" errorTitle="Erro de valores" error="Digite um valor entre 0% e 100%" sqref="N18:N23" xr:uid="{CF7B4486-AF48-439D-8127-4A28B82A05E1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82" orientation="portrait" horizontalDpi="360" verticalDpi="360" r:id="rId1"/>
  <headerFooter>
    <oddFooter>&amp;CPágina &amp;P de &amp;N</oddFooter>
  </headerFooter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Severino Lopes</dc:creator>
  <cp:keywords/>
  <dc:description/>
  <cp:lastModifiedBy>DIEGO XIMENES F. FERNANDES</cp:lastModifiedBy>
  <cp:lastPrinted>2020-07-19T19:04:03Z</cp:lastPrinted>
  <dcterms:created xsi:type="dcterms:W3CDTF">2009-04-27T14:12:18Z</dcterms:created>
  <dcterms:modified xsi:type="dcterms:W3CDTF">2024-06-06T14:11:27Z</dcterms:modified>
  <cp:category/>
</cp:coreProperties>
</file>